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fc23b55f5f74ec2/Desktop/Vista Bonita Board of Directors/Lake Water Quality/2025 Water Results Notes and Letters/"/>
    </mc:Choice>
  </mc:AlternateContent>
  <xr:revisionPtr revIDLastSave="8" documentId="14_{180780E5-1321-4775-86B2-54AB1D574CC2}" xr6:coauthVersionLast="47" xr6:coauthVersionMax="47" xr10:uidLastSave="{5180EDE9-0590-40DB-AD4F-2D76F998A993}"/>
  <bookViews>
    <workbookView xWindow="-120" yWindow="-120" windowWidth="29040" windowHeight="15720" xr2:uid="{C67E272A-1488-4D29-8BF6-3C6340C00D56}"/>
  </bookViews>
  <sheets>
    <sheet name="Summary Water Yr Tests" sheetId="2" r:id="rId1"/>
    <sheet name="2024" sheetId="1" r:id="rId2"/>
    <sheet name="2025" sheetId="3" r:id="rId3"/>
  </sheets>
  <definedNames>
    <definedName name="_xlnm.Print_Area" localSheetId="1">'2024'!$A$1:$I$20</definedName>
    <definedName name="_xlnm.Print_Area" localSheetId="0">'Summary Water Yr Tests'!$A$1:$J$24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31" i="3"/>
</calcChain>
</file>

<file path=xl/sharedStrings.xml><?xml version="1.0" encoding="utf-8"?>
<sst xmlns="http://schemas.openxmlformats.org/spreadsheetml/2006/main" count="156" uniqueCount="48">
  <si>
    <t>Cove</t>
  </si>
  <si>
    <t xml:space="preserve">Baker Lake Park </t>
  </si>
  <si>
    <t>Middle of lake</t>
  </si>
  <si>
    <t>Feeder fish buoy</t>
  </si>
  <si>
    <t>Type of Test</t>
  </si>
  <si>
    <t>Water Sample Areas:</t>
  </si>
  <si>
    <t>Sample Date</t>
  </si>
  <si>
    <t>West side docks #1</t>
  </si>
  <si>
    <t>West side docks #2</t>
  </si>
  <si>
    <t>Nitrates (mg/L)</t>
  </si>
  <si>
    <t>Nitrites (mg/L)</t>
  </si>
  <si>
    <t>Total Phosphate (mg/L)</t>
  </si>
  <si>
    <t>&lt; 1.0</t>
  </si>
  <si>
    <t>Fecal Coliform Only (MPN 100 mL)</t>
  </si>
  <si>
    <t>Year 2024</t>
  </si>
  <si>
    <t>Total Coliform          (MPN 100 mL)</t>
  </si>
  <si>
    <t xml:space="preserve">E. Coli    (MPN/100 mL) </t>
  </si>
  <si>
    <t>Year 2025</t>
  </si>
  <si>
    <t>No need to test for these again unless significant change in water color</t>
  </si>
  <si>
    <t>Baker Lake Park Dock</t>
  </si>
  <si>
    <t xml:space="preserve">Baker Lake Park Dock </t>
  </si>
  <si>
    <t>Summary VBRA Baker Lake Water Annual Test Results</t>
  </si>
  <si>
    <t>Canal</t>
  </si>
  <si>
    <t>Swim Beach</t>
  </si>
  <si>
    <t>Fecal Coliform          (MPN 100 mL)</t>
  </si>
  <si>
    <t xml:space="preserve">E. Coli      (MPN/100 mL) </t>
  </si>
  <si>
    <t xml:space="preserve">Middle Lake-Feeder Buoy </t>
  </si>
  <si>
    <t>Note - this lab does not test for Fecal Coliform, only Total Coliform</t>
  </si>
  <si>
    <t>CSU Environmental Health Quality Lab</t>
  </si>
  <si>
    <t>Dr. Doug Rice - Lab Manager</t>
  </si>
  <si>
    <t>Lab cost/sample $35</t>
  </si>
  <si>
    <t>Lab cost/sample $70</t>
  </si>
  <si>
    <t>After River Share delivery on May 28th until Jun 25th, 2025)</t>
  </si>
  <si>
    <t>Costs</t>
  </si>
  <si>
    <t>eAnalytics Lab - Loveland Crossroads Blvd</t>
  </si>
  <si>
    <t>(CSU closed for four days and could not do testing on day of sampling)</t>
  </si>
  <si>
    <t>**NOTE - E. Coli results above 200 MPN/100mL require lake closure</t>
  </si>
  <si>
    <t xml:space="preserve">Monitoring bacteria levels for Total Coliform, Fecal Coliform, especially E. Coli </t>
  </si>
  <si>
    <t>NE Dock near Trails</t>
  </si>
  <si>
    <t xml:space="preserve">Mid Lake-Feeder Buoy </t>
  </si>
  <si>
    <t>VBRA Baker Lake Water Sample Test Results 2024</t>
  </si>
  <si>
    <t>VBRA Baker Lake Water Sample Test Results 2025</t>
  </si>
  <si>
    <r>
      <rPr>
        <b/>
        <u/>
        <sz val="11"/>
        <color theme="1"/>
        <rFont val="Arial"/>
        <family val="2"/>
      </rPr>
      <t>Fecal</t>
    </r>
    <r>
      <rPr>
        <b/>
        <sz val="11"/>
        <color theme="1"/>
        <rFont val="Arial"/>
        <family val="2"/>
      </rPr>
      <t xml:space="preserve"> Coliform          (MPN 100 mL)</t>
    </r>
  </si>
  <si>
    <r>
      <rPr>
        <b/>
        <u/>
        <sz val="11"/>
        <color theme="1"/>
        <rFont val="Arial"/>
        <family val="2"/>
      </rPr>
      <t>Total</t>
    </r>
    <r>
      <rPr>
        <b/>
        <sz val="11"/>
        <color theme="1"/>
        <rFont val="Arial"/>
        <family val="2"/>
      </rPr>
      <t xml:space="preserve"> Coliform          (MPN 100 mL)</t>
    </r>
  </si>
  <si>
    <t>LWIC 2nd Run of Season</t>
  </si>
  <si>
    <t>Middle Lake Dock</t>
  </si>
  <si>
    <t>Lab cost/sample $55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</si>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</sst>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0.0"/>
  </numFmts>
  <fonts count="16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rial"/>
      <family val="2"/>
    </font>
    <font>
      <b/>
      <i/>
      <sz val="11"/>
      <color theme="1"/>
      <name val="Aptos Narrow"/>
      <family val="2"/>
      <scheme val="minor"/>
    </font>
    <font>
      <b/>
      <i/>
      <sz val="11"/>
      <color theme="1"/>
      <name val="Aptos Narrow"/>
      <scheme val="minor"/>
    </font>
    <font>
      <sz val="11"/>
      <color theme="1"/>
      <name val="Aptos Narrow"/>
      <scheme val="minor"/>
    </font>
    <font>
      <sz val="12"/>
      <color theme="1"/>
      <name val="Aptos Narrow"/>
      <family val="2"/>
      <scheme val="minor"/>
    </font>
    <font>
      <b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7A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3" fillId="2" borderId="0" xfId="0" applyFont="1" applyFill="1"/>
    <xf numFmtId="0" fontId="0" fillId="0" borderId="3" xfId="0" applyBorder="1"/>
    <xf numFmtId="0" fontId="0" fillId="0" borderId="4" xfId="0" applyBorder="1"/>
    <xf numFmtId="0" fontId="6" fillId="0" borderId="5" xfId="0" applyFont="1" applyBorder="1" applyAlignment="1">
      <alignment horizontal="left" vertical="center"/>
    </xf>
    <xf numFmtId="0" fontId="3" fillId="3" borderId="0" xfId="0" applyFont="1" applyFill="1"/>
    <xf numFmtId="0" fontId="6" fillId="0" borderId="4" xfId="0" applyFont="1" applyBorder="1" applyAlignment="1">
      <alignment horizontal="left" vertical="center"/>
    </xf>
    <xf numFmtId="1" fontId="2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left"/>
    </xf>
    <xf numFmtId="0" fontId="6" fillId="0" borderId="4" xfId="0" applyFont="1" applyBorder="1"/>
    <xf numFmtId="165" fontId="2" fillId="0" borderId="0" xfId="0" applyNumberFormat="1" applyFont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1" fillId="0" borderId="4" xfId="0" applyFont="1" applyBorder="1"/>
    <xf numFmtId="0" fontId="7" fillId="4" borderId="1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2" fontId="0" fillId="0" borderId="6" xfId="0" applyNumberFormat="1" applyBorder="1"/>
    <xf numFmtId="0" fontId="0" fillId="0" borderId="6" xfId="0" applyBorder="1"/>
    <xf numFmtId="0" fontId="0" fillId="0" borderId="7" xfId="0" applyBorder="1"/>
    <xf numFmtId="165" fontId="0" fillId="0" borderId="6" xfId="0" applyNumberFormat="1" applyBorder="1"/>
    <xf numFmtId="44" fontId="0" fillId="0" borderId="0" xfId="1" applyFont="1"/>
    <xf numFmtId="44" fontId="5" fillId="0" borderId="0" xfId="1" applyFont="1" applyAlignment="1">
      <alignment horizontal="center" wrapText="1"/>
    </xf>
    <xf numFmtId="44" fontId="2" fillId="0" borderId="0" xfId="1" applyFont="1" applyAlignment="1">
      <alignment horizontal="center"/>
    </xf>
    <xf numFmtId="44" fontId="10" fillId="0" borderId="0" xfId="1" applyFont="1" applyAlignment="1">
      <alignment horizontal="center"/>
    </xf>
    <xf numFmtId="44" fontId="0" fillId="0" borderId="6" xfId="1" applyFont="1" applyBorder="1"/>
    <xf numFmtId="44" fontId="12" fillId="0" borderId="0" xfId="1" applyFont="1" applyAlignment="1">
      <alignment horizontal="center"/>
    </xf>
    <xf numFmtId="44" fontId="0" fillId="0" borderId="0" xfId="1" applyFont="1" applyBorder="1"/>
    <xf numFmtId="0" fontId="11" fillId="0" borderId="0" xfId="0" applyFont="1"/>
    <xf numFmtId="0" fontId="6" fillId="0" borderId="0" xfId="0" applyFont="1"/>
    <xf numFmtId="0" fontId="7" fillId="0" borderId="8" xfId="0" applyFont="1" applyBorder="1" applyAlignment="1">
      <alignment horizontal="center" wrapText="1"/>
    </xf>
    <xf numFmtId="1" fontId="2" fillId="5" borderId="1" xfId="0" applyNumberFormat="1" applyFont="1" applyFill="1" applyBorder="1" applyAlignment="1">
      <alignment horizontal="center"/>
    </xf>
    <xf numFmtId="0" fontId="0" fillId="0" borderId="9" xfId="0" applyBorder="1"/>
    <xf numFmtId="165" fontId="0" fillId="0" borderId="9" xfId="0" applyNumberFormat="1" applyBorder="1"/>
    <xf numFmtId="44" fontId="0" fillId="0" borderId="9" xfId="1" applyFont="1" applyBorder="1"/>
    <xf numFmtId="0" fontId="0" fillId="0" borderId="2" xfId="0" applyBorder="1"/>
    <xf numFmtId="44" fontId="0" fillId="0" borderId="2" xfId="1" applyFont="1" applyBorder="1"/>
    <xf numFmtId="0" fontId="0" fillId="0" borderId="10" xfId="0" applyBorder="1"/>
    <xf numFmtId="0" fontId="0" fillId="0" borderId="11" xfId="0" applyBorder="1"/>
    <xf numFmtId="0" fontId="14" fillId="0" borderId="0" xfId="0" applyFont="1"/>
    <xf numFmtId="0" fontId="8" fillId="0" borderId="0" xfId="0" applyFont="1"/>
    <xf numFmtId="44" fontId="8" fillId="0" borderId="0" xfId="1" applyFont="1" applyFill="1"/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wrapText="1"/>
    </xf>
    <xf numFmtId="0" fontId="3" fillId="3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1" fillId="0" borderId="11" xfId="0" applyFont="1" applyBorder="1"/>
    <xf numFmtId="14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0" fillId="0" borderId="0" xfId="0" applyBorder="1"/>
    <xf numFmtId="0" fontId="0" fillId="0" borderId="12" xfId="0" applyBorder="1"/>
    <xf numFmtId="44" fontId="10" fillId="0" borderId="6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B97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86599-C74D-4974-8582-C2289722E56D}">
  <sheetPr>
    <pageSetUpPr fitToPage="1"/>
  </sheetPr>
  <dimension ref="A1:W45"/>
  <sheetViews>
    <sheetView tabSelected="1" zoomScale="80" zoomScaleNormal="80" workbookViewId="0">
      <selection activeCell="N27" sqref="N27"/>
    </sheetView>
  </sheetViews>
  <sheetFormatPr defaultRowHeight="15" x14ac:dyDescent="0.25"/>
  <cols>
    <col min="1" max="1" width="21.42578125" customWidth="1"/>
    <col min="2" max="2" width="11.7109375" customWidth="1"/>
    <col min="3" max="3" width="14.42578125" customWidth="1"/>
    <col min="4" max="4" width="16" customWidth="1"/>
    <col min="5" max="5" width="10.140625" customWidth="1"/>
    <col min="6" max="6" width="2.85546875" customWidth="1"/>
    <col min="7" max="7" width="28.28515625" customWidth="1"/>
    <col min="8" max="8" width="13.7109375" customWidth="1"/>
    <col min="9" max="9" width="13.140625" customWidth="1"/>
    <col min="10" max="10" width="17.140625" customWidth="1"/>
    <col min="11" max="11" width="9" customWidth="1"/>
    <col min="12" max="12" width="10.42578125" style="40" customWidth="1"/>
  </cols>
  <sheetData>
    <row r="1" spans="1:23" ht="27" customHeight="1" x14ac:dyDescent="0.25">
      <c r="A1" s="61" t="s">
        <v>21</v>
      </c>
      <c r="B1" s="61"/>
      <c r="C1" s="61"/>
      <c r="D1" s="61"/>
      <c r="E1" s="61"/>
      <c r="F1" s="61"/>
      <c r="G1" s="61"/>
    </row>
    <row r="2" spans="1:23" ht="17.25" customHeight="1" x14ac:dyDescent="0.25">
      <c r="A2" s="58" t="s">
        <v>37</v>
      </c>
      <c r="B2" s="27"/>
      <c r="C2" s="27"/>
      <c r="D2" s="27"/>
      <c r="E2" s="27"/>
      <c r="F2" s="27"/>
      <c r="G2" s="27"/>
    </row>
    <row r="3" spans="1:23" ht="15.95" customHeight="1" x14ac:dyDescent="0.25">
      <c r="A3" s="2" t="s">
        <v>36</v>
      </c>
      <c r="B3" s="27"/>
      <c r="C3" s="27"/>
      <c r="D3" s="27"/>
      <c r="E3" s="27"/>
      <c r="F3" s="27"/>
      <c r="G3" s="27"/>
    </row>
    <row r="4" spans="1:23" ht="15.95" customHeight="1" x14ac:dyDescent="0.25">
      <c r="C4" s="60"/>
      <c r="D4" s="59"/>
      <c r="E4" s="59"/>
      <c r="F4" s="59"/>
      <c r="G4" s="59"/>
    </row>
    <row r="6" spans="1:23" ht="43.5" customHeight="1" x14ac:dyDescent="0.3">
      <c r="A6" s="16" t="s">
        <v>14</v>
      </c>
      <c r="B6" s="2"/>
      <c r="C6" s="3" t="s">
        <v>4</v>
      </c>
      <c r="D6" s="2"/>
      <c r="E6" s="12"/>
      <c r="F6" s="17"/>
      <c r="G6" s="20" t="s">
        <v>17</v>
      </c>
      <c r="I6" s="3" t="s">
        <v>4</v>
      </c>
    </row>
    <row r="7" spans="1:23" ht="56.25" customHeight="1" x14ac:dyDescent="0.25">
      <c r="A7" s="4" t="s">
        <v>5</v>
      </c>
      <c r="B7" s="12" t="s">
        <v>6</v>
      </c>
      <c r="C7" s="13" t="s">
        <v>15</v>
      </c>
      <c r="D7" s="32" t="s">
        <v>16</v>
      </c>
      <c r="E7" s="41"/>
      <c r="F7" s="17"/>
      <c r="G7" s="4" t="s">
        <v>5</v>
      </c>
      <c r="H7" s="12" t="s">
        <v>6</v>
      </c>
      <c r="I7" s="13" t="s">
        <v>24</v>
      </c>
      <c r="J7" s="32" t="s">
        <v>25</v>
      </c>
      <c r="K7" s="41"/>
    </row>
    <row r="8" spans="1:23" ht="15.95" customHeight="1" x14ac:dyDescent="0.25">
      <c r="A8" s="6" t="s">
        <v>19</v>
      </c>
      <c r="B8" s="7">
        <v>45494</v>
      </c>
      <c r="C8" s="15">
        <v>1732</v>
      </c>
      <c r="D8" s="15">
        <v>137</v>
      </c>
      <c r="E8" s="42"/>
      <c r="F8" s="17"/>
      <c r="G8" s="19" t="s">
        <v>20</v>
      </c>
      <c r="H8" s="7">
        <v>45798</v>
      </c>
      <c r="I8" s="15">
        <v>0</v>
      </c>
      <c r="J8" s="15">
        <v>0</v>
      </c>
      <c r="K8" s="42"/>
      <c r="V8" s="59"/>
      <c r="W8" s="59"/>
    </row>
    <row r="9" spans="1:23" ht="15.95" customHeight="1" x14ac:dyDescent="0.25">
      <c r="A9" s="6" t="s">
        <v>0</v>
      </c>
      <c r="B9" s="7">
        <v>45494</v>
      </c>
      <c r="C9" s="15">
        <v>1299</v>
      </c>
      <c r="D9" s="15">
        <v>36.4</v>
      </c>
      <c r="E9" s="42"/>
      <c r="F9" s="17"/>
      <c r="G9" s="19" t="s">
        <v>38</v>
      </c>
      <c r="H9" s="7">
        <v>45798</v>
      </c>
      <c r="I9" s="15">
        <v>0</v>
      </c>
      <c r="J9" s="15">
        <v>0</v>
      </c>
      <c r="K9" s="43"/>
      <c r="Q9" s="40"/>
    </row>
    <row r="10" spans="1:23" ht="15.95" customHeight="1" x14ac:dyDescent="0.25">
      <c r="A10" s="6" t="s">
        <v>3</v>
      </c>
      <c r="B10" s="7">
        <v>45494</v>
      </c>
      <c r="C10" s="15">
        <v>517</v>
      </c>
      <c r="D10" s="15">
        <v>37.299999999999997</v>
      </c>
      <c r="E10" s="42"/>
      <c r="F10" s="17"/>
      <c r="G10" s="21"/>
      <c r="H10" s="9"/>
      <c r="I10" s="22"/>
      <c r="J10" s="22"/>
      <c r="K10" s="42"/>
    </row>
    <row r="11" spans="1:23" ht="15.95" customHeight="1" x14ac:dyDescent="0.25">
      <c r="A11" s="6" t="s">
        <v>7</v>
      </c>
      <c r="B11" s="7">
        <v>45494</v>
      </c>
      <c r="C11" s="15">
        <v>152</v>
      </c>
      <c r="D11" s="15">
        <v>14.8</v>
      </c>
      <c r="E11" s="42"/>
      <c r="F11" s="17"/>
      <c r="G11" s="23" t="s">
        <v>22</v>
      </c>
      <c r="H11" s="7">
        <v>45805</v>
      </c>
      <c r="I11" s="15">
        <v>90</v>
      </c>
      <c r="J11" s="15">
        <v>70</v>
      </c>
      <c r="K11" s="43"/>
    </row>
    <row r="12" spans="1:23" ht="15.95" customHeight="1" x14ac:dyDescent="0.25">
      <c r="A12" s="6" t="s">
        <v>8</v>
      </c>
      <c r="B12" s="7">
        <v>45494</v>
      </c>
      <c r="C12" s="15">
        <v>272</v>
      </c>
      <c r="D12" s="15">
        <v>11</v>
      </c>
      <c r="E12" s="42"/>
      <c r="F12" s="17"/>
      <c r="G12" s="30" t="s">
        <v>28</v>
      </c>
      <c r="H12" s="8"/>
      <c r="I12" s="25"/>
      <c r="J12" s="8"/>
      <c r="L12" s="42"/>
    </row>
    <row r="13" spans="1:23" ht="15.95" customHeight="1" x14ac:dyDescent="0.25">
      <c r="A13" s="33" t="s">
        <v>34</v>
      </c>
      <c r="B13" s="1"/>
      <c r="C13" s="11"/>
      <c r="D13" s="11"/>
      <c r="E13" s="40"/>
      <c r="G13" s="31" t="s">
        <v>29</v>
      </c>
      <c r="I13" s="26"/>
    </row>
    <row r="14" spans="1:23" ht="15.95" customHeight="1" x14ac:dyDescent="0.25">
      <c r="A14" s="29" t="s">
        <v>27</v>
      </c>
      <c r="B14" s="1"/>
      <c r="C14" s="11"/>
      <c r="D14" s="11"/>
      <c r="E14" s="40"/>
      <c r="G14" s="18"/>
      <c r="I14" s="26"/>
    </row>
    <row r="15" spans="1:23" s="37" customFormat="1" ht="18" customHeight="1" x14ac:dyDescent="0.25">
      <c r="A15" s="34"/>
      <c r="B15" s="35"/>
      <c r="C15" s="36"/>
      <c r="D15" s="36"/>
      <c r="E15" s="44"/>
      <c r="G15" s="38" t="s">
        <v>32</v>
      </c>
      <c r="I15" s="39"/>
      <c r="L15" s="44"/>
    </row>
    <row r="16" spans="1:23" ht="18" customHeight="1" x14ac:dyDescent="0.25">
      <c r="A16" s="28"/>
      <c r="B16" s="1"/>
      <c r="C16" s="11"/>
      <c r="D16" s="11"/>
      <c r="E16" s="40"/>
      <c r="G16" s="18"/>
      <c r="I16" s="26"/>
      <c r="L16" s="46"/>
    </row>
    <row r="17" spans="1:12" ht="60" x14ac:dyDescent="0.25">
      <c r="B17" s="12" t="s">
        <v>6</v>
      </c>
      <c r="C17" s="13" t="s">
        <v>24</v>
      </c>
      <c r="D17" s="32" t="s">
        <v>16</v>
      </c>
      <c r="E17" s="40"/>
      <c r="G17" s="18"/>
      <c r="H17" s="12" t="s">
        <v>6</v>
      </c>
      <c r="I17" s="13" t="s">
        <v>15</v>
      </c>
      <c r="J17" s="32" t="s">
        <v>25</v>
      </c>
    </row>
    <row r="18" spans="1:12" x14ac:dyDescent="0.25">
      <c r="A18" s="6" t="s">
        <v>1</v>
      </c>
      <c r="B18" s="7">
        <v>45529</v>
      </c>
      <c r="C18" s="15">
        <v>25</v>
      </c>
      <c r="D18" s="15">
        <v>25</v>
      </c>
      <c r="E18" s="40"/>
      <c r="G18" s="19" t="s">
        <v>19</v>
      </c>
      <c r="H18" s="7">
        <v>45827</v>
      </c>
      <c r="I18" s="15">
        <v>141</v>
      </c>
      <c r="J18" s="15">
        <v>32.700000000000003</v>
      </c>
    </row>
    <row r="19" spans="1:12" x14ac:dyDescent="0.25">
      <c r="A19" s="6" t="s">
        <v>0</v>
      </c>
      <c r="B19" s="7">
        <v>45529</v>
      </c>
      <c r="C19" s="15">
        <v>62</v>
      </c>
      <c r="D19" s="15">
        <v>55</v>
      </c>
      <c r="E19" s="40"/>
      <c r="G19" s="19" t="s">
        <v>0</v>
      </c>
      <c r="H19" s="7">
        <v>45827</v>
      </c>
      <c r="I19" s="15">
        <v>131</v>
      </c>
      <c r="J19" s="15">
        <v>18.3</v>
      </c>
    </row>
    <row r="20" spans="1:12" x14ac:dyDescent="0.25">
      <c r="A20" s="6" t="s">
        <v>2</v>
      </c>
      <c r="B20" s="7">
        <v>45529</v>
      </c>
      <c r="C20" s="15">
        <v>68</v>
      </c>
      <c r="D20" s="15">
        <v>60</v>
      </c>
      <c r="E20" s="40"/>
      <c r="G20" s="19" t="s">
        <v>26</v>
      </c>
      <c r="H20" s="7">
        <v>45827</v>
      </c>
      <c r="I20" s="15">
        <v>114</v>
      </c>
      <c r="J20" s="15">
        <v>13.4</v>
      </c>
    </row>
    <row r="21" spans="1:12" ht="15.75" x14ac:dyDescent="0.25">
      <c r="A21" s="30" t="s">
        <v>28</v>
      </c>
      <c r="B21" s="9"/>
      <c r="C21" s="8"/>
      <c r="D21" s="8"/>
      <c r="E21" s="40"/>
      <c r="G21" s="24" t="s">
        <v>23</v>
      </c>
      <c r="H21" s="7">
        <v>45827</v>
      </c>
      <c r="I21" s="50">
        <v>658</v>
      </c>
      <c r="J21" s="15">
        <v>39.700000000000003</v>
      </c>
      <c r="K21" s="45"/>
    </row>
    <row r="22" spans="1:12" ht="15.95" customHeight="1" x14ac:dyDescent="0.25">
      <c r="A22" s="31" t="s">
        <v>29</v>
      </c>
      <c r="B22" s="9"/>
      <c r="C22" s="8"/>
      <c r="D22" s="8"/>
      <c r="E22" s="40"/>
      <c r="F22" s="17"/>
      <c r="G22" s="33" t="s">
        <v>34</v>
      </c>
      <c r="I22" s="22"/>
    </row>
    <row r="23" spans="1:12" ht="15.95" customHeight="1" x14ac:dyDescent="0.25">
      <c r="E23" s="40"/>
      <c r="F23" s="17"/>
      <c r="G23" s="29" t="s">
        <v>27</v>
      </c>
      <c r="H23" s="21"/>
    </row>
    <row r="24" spans="1:12" s="54" customFormat="1" x14ac:dyDescent="0.25">
      <c r="E24" s="55"/>
      <c r="F24" s="56"/>
      <c r="G24" s="57" t="s">
        <v>35</v>
      </c>
      <c r="K24" s="55"/>
      <c r="L24" s="55"/>
    </row>
    <row r="25" spans="1:12" x14ac:dyDescent="0.25">
      <c r="F25" s="17"/>
      <c r="G25" s="18"/>
      <c r="I25" s="26"/>
      <c r="L25" s="46"/>
    </row>
    <row r="26" spans="1:12" ht="60" x14ac:dyDescent="0.25">
      <c r="G26" s="18"/>
      <c r="H26" s="12" t="s">
        <v>6</v>
      </c>
      <c r="I26" s="13" t="s">
        <v>15</v>
      </c>
      <c r="J26" s="32" t="s">
        <v>25</v>
      </c>
    </row>
    <row r="27" spans="1:12" ht="15.75" x14ac:dyDescent="0.25">
      <c r="G27" s="24" t="s">
        <v>44</v>
      </c>
      <c r="H27" s="7">
        <v>45853</v>
      </c>
      <c r="I27" s="15">
        <v>44</v>
      </c>
      <c r="J27" s="15">
        <v>25</v>
      </c>
    </row>
    <row r="28" spans="1:12" x14ac:dyDescent="0.25">
      <c r="G28" s="19" t="s">
        <v>19</v>
      </c>
      <c r="H28" s="7">
        <v>45858</v>
      </c>
      <c r="I28" s="15">
        <v>80</v>
      </c>
      <c r="J28" s="15">
        <v>80</v>
      </c>
    </row>
    <row r="29" spans="1:12" x14ac:dyDescent="0.25">
      <c r="G29" s="19" t="s">
        <v>0</v>
      </c>
      <c r="H29" s="7">
        <v>45858</v>
      </c>
      <c r="I29" s="15">
        <v>30</v>
      </c>
      <c r="J29" s="15">
        <v>30</v>
      </c>
    </row>
    <row r="30" spans="1:12" x14ac:dyDescent="0.25">
      <c r="F30" s="17"/>
      <c r="G30" s="19" t="s">
        <v>26</v>
      </c>
      <c r="H30" s="7">
        <v>45858</v>
      </c>
      <c r="I30" s="15">
        <v>30</v>
      </c>
      <c r="J30" s="15">
        <v>30</v>
      </c>
    </row>
    <row r="31" spans="1:12" ht="15.75" x14ac:dyDescent="0.25">
      <c r="F31" s="17"/>
      <c r="G31" s="24" t="s">
        <v>23</v>
      </c>
      <c r="H31" s="7">
        <v>45858</v>
      </c>
      <c r="I31" s="15">
        <v>10</v>
      </c>
      <c r="J31" s="15">
        <v>10</v>
      </c>
      <c r="L31" s="45"/>
    </row>
    <row r="32" spans="1:12" x14ac:dyDescent="0.25">
      <c r="F32" s="17"/>
      <c r="G32" s="30" t="s">
        <v>28</v>
      </c>
      <c r="H32" s="8"/>
      <c r="I32" s="22"/>
    </row>
    <row r="33" spans="6:12" s="54" customFormat="1" x14ac:dyDescent="0.25">
      <c r="G33" s="66" t="s">
        <v>29</v>
      </c>
      <c r="L33" s="55"/>
    </row>
    <row r="34" spans="6:12" x14ac:dyDescent="0.25">
      <c r="G34" s="18"/>
      <c r="I34" s="26"/>
    </row>
    <row r="35" spans="6:12" ht="60" x14ac:dyDescent="0.25">
      <c r="G35" s="18"/>
      <c r="H35" s="12" t="s">
        <v>6</v>
      </c>
      <c r="I35" s="13" t="s">
        <v>15</v>
      </c>
      <c r="J35" s="32" t="s">
        <v>25</v>
      </c>
    </row>
    <row r="36" spans="6:12" x14ac:dyDescent="0.25">
      <c r="G36" s="19" t="s">
        <v>19</v>
      </c>
      <c r="H36" s="7">
        <v>45908</v>
      </c>
      <c r="I36" s="15">
        <v>40</v>
      </c>
      <c r="J36" s="15">
        <v>28</v>
      </c>
    </row>
    <row r="37" spans="6:12" x14ac:dyDescent="0.25">
      <c r="G37" s="19" t="s">
        <v>26</v>
      </c>
      <c r="H37" s="7">
        <v>45908</v>
      </c>
      <c r="I37" s="15">
        <v>15</v>
      </c>
      <c r="J37" s="15">
        <v>20</v>
      </c>
    </row>
    <row r="38" spans="6:12" ht="15.75" x14ac:dyDescent="0.25">
      <c r="G38" s="24" t="s">
        <v>23</v>
      </c>
      <c r="H38" s="7">
        <v>45908</v>
      </c>
      <c r="I38" s="15">
        <v>10</v>
      </c>
      <c r="J38" s="15">
        <v>7</v>
      </c>
    </row>
    <row r="39" spans="6:12" x14ac:dyDescent="0.25">
      <c r="F39" s="17"/>
      <c r="G39" s="30" t="s">
        <v>28</v>
      </c>
      <c r="H39" s="67"/>
      <c r="I39" s="68"/>
      <c r="J39" s="68"/>
    </row>
    <row r="40" spans="6:12" s="54" customFormat="1" x14ac:dyDescent="0.25">
      <c r="G40" s="66" t="s">
        <v>29</v>
      </c>
      <c r="L40" s="55"/>
    </row>
    <row r="41" spans="6:12" ht="60" x14ac:dyDescent="0.25">
      <c r="G41" s="18"/>
      <c r="H41" s="12" t="s">
        <v>6</v>
      </c>
      <c r="I41" s="13" t="s">
        <v>15</v>
      </c>
      <c r="J41" s="32" t="s">
        <v>25</v>
      </c>
    </row>
    <row r="42" spans="6:12" x14ac:dyDescent="0.25">
      <c r="G42" s="19" t="s">
        <v>19</v>
      </c>
      <c r="H42" s="7">
        <v>45961</v>
      </c>
      <c r="I42" s="15">
        <v>35</v>
      </c>
      <c r="J42" s="69">
        <v>4.0999999999999996</v>
      </c>
    </row>
    <row r="43" spans="6:12" x14ac:dyDescent="0.25">
      <c r="G43" s="19" t="s">
        <v>45</v>
      </c>
      <c r="H43" s="7">
        <v>45961</v>
      </c>
      <c r="I43" s="15">
        <v>15.6</v>
      </c>
      <c r="J43" s="69">
        <v>3.1</v>
      </c>
    </row>
    <row r="44" spans="6:12" x14ac:dyDescent="0.25">
      <c r="F44" s="17"/>
      <c r="G44" s="33" t="s">
        <v>34</v>
      </c>
      <c r="I44" s="22"/>
    </row>
    <row r="45" spans="6:12" x14ac:dyDescent="0.25">
      <c r="F45" s="17"/>
      <c r="G45" s="29" t="s">
        <v>27</v>
      </c>
      <c r="H45" s="21"/>
    </row>
  </sheetData>
  <mergeCells count="1">
    <mergeCell ref="A1:G1"/>
  </mergeCells>
  <pageMargins left="0.7" right="0.7" top="0.75" bottom="0.7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D60E-CACB-4D2C-8ACF-0A6DDB2CC51F}">
  <dimension ref="A1:K16"/>
  <sheetViews>
    <sheetView workbookViewId="0">
      <selection sqref="A1:E1"/>
    </sheetView>
  </sheetViews>
  <sheetFormatPr defaultRowHeight="15" x14ac:dyDescent="0.25"/>
  <cols>
    <col min="1" max="1" width="21" customWidth="1"/>
    <col min="2" max="2" width="11.7109375" customWidth="1"/>
    <col min="3" max="3" width="15.7109375" customWidth="1"/>
    <col min="4" max="4" width="19.85546875" customWidth="1"/>
    <col min="5" max="5" width="12.140625" customWidth="1"/>
    <col min="6" max="6" width="12.7109375" customWidth="1"/>
    <col min="7" max="7" width="11.28515625" customWidth="1"/>
    <col min="8" max="8" width="13.140625" customWidth="1"/>
  </cols>
  <sheetData>
    <row r="1" spans="1:11" ht="20.25" x14ac:dyDescent="0.25">
      <c r="A1" s="62" t="s">
        <v>40</v>
      </c>
      <c r="B1" s="62"/>
      <c r="C1" s="62"/>
      <c r="D1" s="62"/>
      <c r="E1" s="62"/>
    </row>
    <row r="3" spans="1:11" ht="28.5" customHeight="1" x14ac:dyDescent="0.3">
      <c r="A3" s="16" t="s">
        <v>14</v>
      </c>
      <c r="B3" s="2"/>
      <c r="C3" s="3" t="s">
        <v>4</v>
      </c>
      <c r="D3" s="2"/>
      <c r="E3" s="63" t="s">
        <v>18</v>
      </c>
      <c r="F3" s="63"/>
      <c r="G3" s="63"/>
    </row>
    <row r="4" spans="1:11" ht="67.5" customHeight="1" x14ac:dyDescent="0.25">
      <c r="A4" s="4" t="s">
        <v>5</v>
      </c>
      <c r="B4" s="12" t="s">
        <v>6</v>
      </c>
      <c r="C4" s="13" t="s">
        <v>16</v>
      </c>
      <c r="D4" s="13" t="s">
        <v>15</v>
      </c>
      <c r="E4" s="13" t="s">
        <v>9</v>
      </c>
      <c r="F4" s="13" t="s">
        <v>10</v>
      </c>
      <c r="G4" s="13" t="s">
        <v>11</v>
      </c>
      <c r="H4" s="5"/>
      <c r="I4" s="5"/>
      <c r="J4" s="5"/>
      <c r="K4" s="5"/>
    </row>
    <row r="5" spans="1:11" ht="15.95" customHeight="1" x14ac:dyDescent="0.25">
      <c r="A5" s="6" t="s">
        <v>1</v>
      </c>
      <c r="B5" s="7">
        <v>45494</v>
      </c>
      <c r="C5" s="15">
        <v>137</v>
      </c>
      <c r="D5" s="15">
        <v>1732</v>
      </c>
      <c r="E5" s="10" t="s">
        <v>12</v>
      </c>
      <c r="F5" s="10" t="s">
        <v>12</v>
      </c>
      <c r="G5" s="14">
        <v>6.2E-2</v>
      </c>
      <c r="H5" s="8"/>
      <c r="I5" s="8"/>
      <c r="J5" s="8"/>
      <c r="K5" s="8"/>
    </row>
    <row r="6" spans="1:11" ht="15.95" customHeight="1" x14ac:dyDescent="0.25">
      <c r="A6" s="6" t="s">
        <v>0</v>
      </c>
      <c r="B6" s="7">
        <v>45494</v>
      </c>
      <c r="C6" s="15">
        <v>36.4</v>
      </c>
      <c r="D6" s="15">
        <v>1299</v>
      </c>
      <c r="E6" s="10" t="s">
        <v>12</v>
      </c>
      <c r="F6" s="10" t="s">
        <v>12</v>
      </c>
      <c r="G6" s="14">
        <v>5.5E-2</v>
      </c>
      <c r="H6" s="8"/>
      <c r="I6" s="8"/>
      <c r="J6" s="8"/>
      <c r="K6" s="8"/>
    </row>
    <row r="7" spans="1:11" ht="15.95" customHeight="1" x14ac:dyDescent="0.25">
      <c r="A7" s="6" t="s">
        <v>3</v>
      </c>
      <c r="B7" s="7">
        <v>45494</v>
      </c>
      <c r="C7" s="15">
        <v>37.299999999999997</v>
      </c>
      <c r="D7" s="15">
        <v>517</v>
      </c>
      <c r="E7" s="10"/>
      <c r="F7" s="10"/>
      <c r="G7" s="10"/>
      <c r="H7" s="8"/>
      <c r="I7" s="8"/>
      <c r="J7" s="8"/>
      <c r="K7" s="8"/>
    </row>
    <row r="8" spans="1:11" ht="15.95" customHeight="1" x14ac:dyDescent="0.25">
      <c r="A8" s="6" t="s">
        <v>7</v>
      </c>
      <c r="B8" s="7">
        <v>45494</v>
      </c>
      <c r="C8" s="15">
        <v>14.8</v>
      </c>
      <c r="D8" s="15">
        <v>152</v>
      </c>
      <c r="E8" s="10"/>
      <c r="F8" s="10"/>
      <c r="G8" s="10"/>
      <c r="H8" s="8"/>
      <c r="I8" s="8"/>
      <c r="J8" s="8"/>
      <c r="K8" s="8"/>
    </row>
    <row r="9" spans="1:11" ht="15.95" customHeight="1" x14ac:dyDescent="0.25">
      <c r="A9" s="6" t="s">
        <v>8</v>
      </c>
      <c r="B9" s="7">
        <v>45494</v>
      </c>
      <c r="C9" s="15">
        <v>11</v>
      </c>
      <c r="D9" s="15">
        <v>272</v>
      </c>
      <c r="E9" s="10"/>
      <c r="F9" s="10"/>
      <c r="G9" s="10"/>
      <c r="H9" s="8"/>
      <c r="I9" s="8"/>
      <c r="J9" s="8"/>
      <c r="K9" s="8"/>
    </row>
    <row r="10" spans="1:11" ht="17.25" customHeight="1" x14ac:dyDescent="0.25">
      <c r="B10" s="1"/>
      <c r="C10" s="11"/>
      <c r="D10" s="11"/>
    </row>
    <row r="11" spans="1:11" ht="45" x14ac:dyDescent="0.25">
      <c r="B11" s="12" t="s">
        <v>6</v>
      </c>
      <c r="C11" s="13" t="s">
        <v>16</v>
      </c>
      <c r="D11" s="13" t="s">
        <v>13</v>
      </c>
    </row>
    <row r="12" spans="1:11" x14ac:dyDescent="0.25">
      <c r="A12" s="6" t="s">
        <v>1</v>
      </c>
      <c r="B12" s="7">
        <v>45529</v>
      </c>
      <c r="C12" s="15">
        <v>25</v>
      </c>
      <c r="D12" s="15">
        <v>25</v>
      </c>
    </row>
    <row r="13" spans="1:11" x14ac:dyDescent="0.25">
      <c r="A13" s="6" t="s">
        <v>0</v>
      </c>
      <c r="B13" s="7">
        <v>45529</v>
      </c>
      <c r="C13" s="15">
        <v>55</v>
      </c>
      <c r="D13" s="15">
        <v>62</v>
      </c>
    </row>
    <row r="14" spans="1:11" x14ac:dyDescent="0.25">
      <c r="A14" s="6" t="s">
        <v>2</v>
      </c>
      <c r="B14" s="7">
        <v>45529</v>
      </c>
      <c r="C14" s="15">
        <v>60</v>
      </c>
      <c r="D14" s="15">
        <v>68</v>
      </c>
    </row>
    <row r="15" spans="1:11" x14ac:dyDescent="0.25">
      <c r="B15" s="9"/>
      <c r="C15" s="8"/>
      <c r="D15" s="8"/>
    </row>
    <row r="16" spans="1:11" x14ac:dyDescent="0.25">
      <c r="B16" s="9"/>
      <c r="C16" s="8"/>
      <c r="D16" s="8"/>
    </row>
  </sheetData>
  <mergeCells count="2">
    <mergeCell ref="A1:E1"/>
    <mergeCell ref="E3:G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3914-5DCA-4DF8-86A8-57A0C1C33EE5}">
  <dimension ref="A1:K45"/>
  <sheetViews>
    <sheetView workbookViewId="0">
      <selection activeCell="B30" sqref="B30"/>
    </sheetView>
  </sheetViews>
  <sheetFormatPr defaultRowHeight="15" x14ac:dyDescent="0.25"/>
  <cols>
    <col min="1" max="1" width="26.85546875" customWidth="1"/>
    <col min="2" max="2" width="11.7109375" customWidth="1"/>
    <col min="3" max="3" width="15.7109375" customWidth="1"/>
    <col min="4" max="4" width="20.140625" customWidth="1"/>
    <col min="5" max="5" width="13.42578125" customWidth="1"/>
    <col min="6" max="6" width="12.7109375" customWidth="1"/>
    <col min="7" max="7" width="11.28515625" customWidth="1"/>
    <col min="8" max="8" width="13.140625" customWidth="1"/>
  </cols>
  <sheetData>
    <row r="1" spans="1:11" ht="20.25" x14ac:dyDescent="0.25">
      <c r="A1" s="64" t="s">
        <v>41</v>
      </c>
      <c r="B1" s="64"/>
      <c r="C1" s="64"/>
      <c r="D1" s="64"/>
      <c r="E1" s="64"/>
    </row>
    <row r="3" spans="1:11" ht="36" customHeight="1" x14ac:dyDescent="0.3">
      <c r="A3" s="20" t="s">
        <v>17</v>
      </c>
      <c r="C3" s="3" t="s">
        <v>4</v>
      </c>
      <c r="E3" s="40"/>
    </row>
    <row r="4" spans="1:11" ht="67.5" customHeight="1" x14ac:dyDescent="0.25">
      <c r="A4" s="4" t="s">
        <v>5</v>
      </c>
      <c r="B4" s="13" t="s">
        <v>6</v>
      </c>
      <c r="C4" s="13" t="s">
        <v>42</v>
      </c>
      <c r="D4" s="32" t="s">
        <v>25</v>
      </c>
      <c r="E4" s="41" t="s">
        <v>33</v>
      </c>
      <c r="F4" s="5"/>
      <c r="G4" s="5"/>
      <c r="H4" s="5"/>
      <c r="I4" s="5"/>
      <c r="J4" s="5"/>
      <c r="K4" s="5"/>
    </row>
    <row r="5" spans="1:11" ht="15.95" customHeight="1" x14ac:dyDescent="0.25">
      <c r="A5" s="6" t="s">
        <v>20</v>
      </c>
      <c r="B5" s="7">
        <v>45798</v>
      </c>
      <c r="C5" s="15">
        <v>0</v>
      </c>
      <c r="D5" s="15">
        <v>0</v>
      </c>
      <c r="E5" s="42"/>
      <c r="F5" s="9"/>
      <c r="G5" s="8"/>
      <c r="H5" s="8"/>
      <c r="I5" s="8"/>
      <c r="J5" s="8"/>
      <c r="K5" s="8"/>
    </row>
    <row r="6" spans="1:11" ht="15.95" customHeight="1" x14ac:dyDescent="0.25">
      <c r="A6" s="6" t="s">
        <v>38</v>
      </c>
      <c r="B6" s="7">
        <v>45798</v>
      </c>
      <c r="C6" s="15">
        <v>0</v>
      </c>
      <c r="D6" s="15">
        <v>0</v>
      </c>
      <c r="E6" s="43">
        <v>70</v>
      </c>
      <c r="F6" s="9"/>
      <c r="G6" s="8"/>
      <c r="H6" s="8"/>
      <c r="I6" s="8"/>
      <c r="J6" s="8"/>
      <c r="K6" s="8"/>
    </row>
    <row r="7" spans="1:11" ht="15.75" customHeight="1" x14ac:dyDescent="0.25">
      <c r="A7" s="6"/>
      <c r="B7" s="9"/>
      <c r="C7" s="22"/>
      <c r="D7" s="22"/>
      <c r="E7" s="42"/>
      <c r="F7" s="9"/>
      <c r="G7" s="8"/>
      <c r="H7" s="8"/>
      <c r="I7" s="8"/>
      <c r="J7" s="8"/>
      <c r="K7" s="8"/>
    </row>
    <row r="8" spans="1:11" ht="15.75" customHeight="1" x14ac:dyDescent="0.25">
      <c r="A8" s="23" t="s">
        <v>22</v>
      </c>
      <c r="B8" s="7">
        <v>45805</v>
      </c>
      <c r="C8" s="15">
        <v>90</v>
      </c>
      <c r="D8" s="15">
        <v>70</v>
      </c>
      <c r="E8" s="43">
        <v>35</v>
      </c>
      <c r="F8" s="9"/>
      <c r="G8" s="8"/>
      <c r="H8" s="8"/>
      <c r="I8" s="8"/>
      <c r="J8" s="8"/>
      <c r="K8" s="8"/>
    </row>
    <row r="9" spans="1:11" x14ac:dyDescent="0.25">
      <c r="A9" s="30" t="s">
        <v>28</v>
      </c>
      <c r="B9" s="8"/>
      <c r="C9" s="25"/>
      <c r="D9" s="8" t="s">
        <v>30</v>
      </c>
      <c r="E9" s="42"/>
    </row>
    <row r="10" spans="1:11" x14ac:dyDescent="0.25">
      <c r="A10" s="47" t="s">
        <v>29</v>
      </c>
      <c r="C10" s="26"/>
      <c r="E10" s="73">
        <f>SUM(E4:E8)</f>
        <v>105</v>
      </c>
      <c r="F10" s="47" t="s">
        <v>47</v>
      </c>
    </row>
    <row r="11" spans="1:11" ht="15.75" thickBot="1" x14ac:dyDescent="0.3">
      <c r="A11" s="51"/>
      <c r="B11" s="51"/>
      <c r="C11" s="52"/>
      <c r="D11" s="51"/>
      <c r="E11" s="53"/>
    </row>
    <row r="12" spans="1:11" ht="15.75" thickTop="1" x14ac:dyDescent="0.25">
      <c r="A12" s="65" t="s">
        <v>32</v>
      </c>
      <c r="B12" s="65"/>
      <c r="C12" s="65"/>
      <c r="E12" s="46"/>
    </row>
    <row r="13" spans="1:11" ht="15.75" customHeight="1" x14ac:dyDescent="0.25">
      <c r="A13" s="65"/>
      <c r="B13" s="65"/>
      <c r="C13" s="65"/>
      <c r="E13" s="46"/>
    </row>
    <row r="14" spans="1:11" ht="30" x14ac:dyDescent="0.25">
      <c r="B14" s="49" t="s">
        <v>6</v>
      </c>
      <c r="C14" s="13" t="s">
        <v>43</v>
      </c>
      <c r="D14" s="32" t="s">
        <v>25</v>
      </c>
      <c r="E14" s="40"/>
    </row>
    <row r="15" spans="1:11" x14ac:dyDescent="0.25">
      <c r="A15" s="6" t="s">
        <v>19</v>
      </c>
      <c r="B15" s="7">
        <v>45827</v>
      </c>
      <c r="C15" s="15">
        <v>141</v>
      </c>
      <c r="D15" s="15">
        <v>32.700000000000003</v>
      </c>
      <c r="E15" s="40"/>
    </row>
    <row r="16" spans="1:11" x14ac:dyDescent="0.25">
      <c r="A16" s="6" t="s">
        <v>0</v>
      </c>
      <c r="B16" s="7">
        <v>45827</v>
      </c>
      <c r="C16" s="15">
        <v>131</v>
      </c>
      <c r="D16" s="15">
        <v>18.3</v>
      </c>
      <c r="E16" s="40"/>
    </row>
    <row r="17" spans="1:6" x14ac:dyDescent="0.25">
      <c r="A17" s="6" t="s">
        <v>39</v>
      </c>
      <c r="B17" s="7">
        <v>45827</v>
      </c>
      <c r="C17" s="15">
        <v>114</v>
      </c>
      <c r="D17" s="15">
        <v>13.4</v>
      </c>
      <c r="E17" s="40"/>
    </row>
    <row r="18" spans="1:6" ht="15.75" x14ac:dyDescent="0.25">
      <c r="A18" s="48" t="s">
        <v>23</v>
      </c>
      <c r="B18" s="7">
        <v>45827</v>
      </c>
      <c r="C18" s="50">
        <v>658</v>
      </c>
      <c r="D18" s="15">
        <v>39.700000000000003</v>
      </c>
      <c r="E18" s="43">
        <v>220</v>
      </c>
      <c r="F18" s="47" t="s">
        <v>47</v>
      </c>
    </row>
    <row r="19" spans="1:6" x14ac:dyDescent="0.25">
      <c r="A19" s="33" t="s">
        <v>34</v>
      </c>
      <c r="C19" s="22"/>
      <c r="D19" t="s">
        <v>31</v>
      </c>
      <c r="E19" s="40"/>
    </row>
    <row r="20" spans="1:6" x14ac:dyDescent="0.25">
      <c r="A20" s="29" t="s">
        <v>27</v>
      </c>
      <c r="B20" s="6"/>
      <c r="E20" s="40"/>
    </row>
    <row r="21" spans="1:6" x14ac:dyDescent="0.25">
      <c r="A21" t="s">
        <v>35</v>
      </c>
      <c r="E21" s="40"/>
    </row>
    <row r="22" spans="1:6" ht="15.75" thickBot="1" x14ac:dyDescent="0.3">
      <c r="A22" s="51"/>
      <c r="B22" s="51"/>
      <c r="C22" s="51"/>
      <c r="D22" s="51"/>
      <c r="E22" s="53"/>
    </row>
    <row r="23" spans="1:6" ht="15.75" thickTop="1" x14ac:dyDescent="0.25">
      <c r="C23" s="26"/>
      <c r="E23" s="46"/>
    </row>
    <row r="24" spans="1:6" ht="30" x14ac:dyDescent="0.25">
      <c r="B24" s="49" t="s">
        <v>6</v>
      </c>
      <c r="C24" s="13" t="s">
        <v>24</v>
      </c>
      <c r="D24" s="32" t="s">
        <v>25</v>
      </c>
      <c r="E24" s="40"/>
    </row>
    <row r="25" spans="1:6" ht="15.75" x14ac:dyDescent="0.25">
      <c r="A25" s="24" t="s">
        <v>44</v>
      </c>
      <c r="B25" s="7">
        <v>45853</v>
      </c>
      <c r="C25" s="15">
        <v>44</v>
      </c>
      <c r="D25" s="15">
        <v>25</v>
      </c>
      <c r="E25" s="45">
        <v>35</v>
      </c>
    </row>
    <row r="26" spans="1:6" x14ac:dyDescent="0.25">
      <c r="A26" s="19" t="s">
        <v>19</v>
      </c>
      <c r="B26" s="7">
        <v>45858</v>
      </c>
      <c r="C26" s="15">
        <v>80</v>
      </c>
      <c r="D26" s="15">
        <v>80</v>
      </c>
      <c r="E26" s="40"/>
    </row>
    <row r="27" spans="1:6" x14ac:dyDescent="0.25">
      <c r="A27" s="19" t="s">
        <v>0</v>
      </c>
      <c r="B27" s="7">
        <v>45858</v>
      </c>
      <c r="C27" s="15">
        <v>30</v>
      </c>
      <c r="D27" s="15">
        <v>30</v>
      </c>
      <c r="E27" s="40"/>
    </row>
    <row r="28" spans="1:6" x14ac:dyDescent="0.25">
      <c r="A28" s="19" t="s">
        <v>26</v>
      </c>
      <c r="B28" s="7">
        <v>45858</v>
      </c>
      <c r="C28" s="15">
        <v>30</v>
      </c>
      <c r="D28" s="15">
        <v>30</v>
      </c>
    </row>
    <row r="29" spans="1:6" ht="15.75" x14ac:dyDescent="0.25">
      <c r="A29" s="24" t="s">
        <v>23</v>
      </c>
      <c r="B29" s="7">
        <v>45858</v>
      </c>
      <c r="C29" s="15">
        <v>10</v>
      </c>
      <c r="D29" s="15">
        <v>10</v>
      </c>
      <c r="E29" s="45">
        <v>140</v>
      </c>
    </row>
    <row r="30" spans="1:6" x14ac:dyDescent="0.25">
      <c r="A30" s="30" t="s">
        <v>28</v>
      </c>
      <c r="B30" s="8"/>
      <c r="C30" s="22"/>
      <c r="D30" s="8" t="s">
        <v>30</v>
      </c>
    </row>
    <row r="31" spans="1:6" x14ac:dyDescent="0.25">
      <c r="A31" s="70" t="s">
        <v>29</v>
      </c>
      <c r="B31" s="71"/>
      <c r="C31" s="71"/>
      <c r="D31" s="71"/>
      <c r="E31" s="73">
        <f>SUM(E25:E29)</f>
        <v>175</v>
      </c>
      <c r="F31" s="47" t="s">
        <v>47</v>
      </c>
    </row>
    <row r="32" spans="1:6" ht="15.75" thickBot="1" x14ac:dyDescent="0.3">
      <c r="A32" s="51"/>
      <c r="B32" s="51"/>
      <c r="C32" s="51"/>
      <c r="D32" s="51"/>
      <c r="E32" s="53"/>
    </row>
    <row r="33" spans="1:6" ht="30.75" thickTop="1" x14ac:dyDescent="0.25">
      <c r="B33" s="49" t="s">
        <v>6</v>
      </c>
      <c r="C33" s="13" t="s">
        <v>24</v>
      </c>
      <c r="D33" s="32" t="s">
        <v>25</v>
      </c>
      <c r="E33" s="40"/>
    </row>
    <row r="34" spans="1:6" x14ac:dyDescent="0.25">
      <c r="A34" s="19" t="s">
        <v>19</v>
      </c>
      <c r="B34" s="7">
        <v>45908</v>
      </c>
      <c r="C34" s="15">
        <v>40</v>
      </c>
      <c r="D34" s="15">
        <v>28</v>
      </c>
      <c r="E34" s="40"/>
    </row>
    <row r="35" spans="1:6" x14ac:dyDescent="0.25">
      <c r="A35" s="19" t="s">
        <v>26</v>
      </c>
      <c r="B35" s="7">
        <v>45908</v>
      </c>
      <c r="C35" s="15">
        <v>15</v>
      </c>
      <c r="D35" s="15">
        <v>20</v>
      </c>
      <c r="E35" s="40"/>
    </row>
    <row r="36" spans="1:6" ht="15.75" x14ac:dyDescent="0.25">
      <c r="A36" s="24" t="s">
        <v>23</v>
      </c>
      <c r="B36" s="7">
        <v>45908</v>
      </c>
      <c r="C36" s="15">
        <v>10</v>
      </c>
      <c r="D36" s="15">
        <v>7</v>
      </c>
      <c r="E36" s="43">
        <v>105</v>
      </c>
      <c r="F36" s="47" t="s">
        <v>47</v>
      </c>
    </row>
    <row r="37" spans="1:6" x14ac:dyDescent="0.25">
      <c r="A37" s="30" t="s">
        <v>28</v>
      </c>
      <c r="D37" s="8" t="s">
        <v>30</v>
      </c>
    </row>
    <row r="38" spans="1:6" x14ac:dyDescent="0.25">
      <c r="A38" s="70" t="s">
        <v>29</v>
      </c>
      <c r="D38" s="8"/>
    </row>
    <row r="39" spans="1:6" ht="15.75" thickBot="1" x14ac:dyDescent="0.3">
      <c r="A39" s="72"/>
      <c r="B39" s="72"/>
      <c r="C39" s="72"/>
      <c r="D39" s="72"/>
      <c r="E39" s="72"/>
    </row>
    <row r="41" spans="1:6" ht="30" x14ac:dyDescent="0.25">
      <c r="A41" s="18"/>
      <c r="B41" s="12" t="s">
        <v>6</v>
      </c>
      <c r="C41" s="13" t="s">
        <v>15</v>
      </c>
      <c r="D41" s="32" t="s">
        <v>25</v>
      </c>
    </row>
    <row r="42" spans="1:6" x14ac:dyDescent="0.25">
      <c r="A42" s="19" t="s">
        <v>19</v>
      </c>
      <c r="B42" s="7">
        <v>45961</v>
      </c>
      <c r="C42" s="15">
        <v>35</v>
      </c>
      <c r="D42" s="69">
        <v>4.0999999999999996</v>
      </c>
    </row>
    <row r="43" spans="1:6" x14ac:dyDescent="0.25">
      <c r="A43" s="19" t="s">
        <v>45</v>
      </c>
      <c r="B43" s="7">
        <v>45961</v>
      </c>
      <c r="C43" s="15">
        <v>15.6</v>
      </c>
      <c r="D43" s="69">
        <v>3.1</v>
      </c>
      <c r="E43" s="43">
        <v>110</v>
      </c>
      <c r="F43" s="47" t="s">
        <v>47</v>
      </c>
    </row>
    <row r="44" spans="1:6" x14ac:dyDescent="0.25">
      <c r="A44" s="33" t="s">
        <v>34</v>
      </c>
      <c r="C44" s="22"/>
      <c r="D44" t="s">
        <v>46</v>
      </c>
    </row>
    <row r="45" spans="1:6" x14ac:dyDescent="0.25">
      <c r="A45" s="29" t="s">
        <v>27</v>
      </c>
      <c r="B45" s="21"/>
    </row>
  </sheetData>
  <mergeCells count="2">
    <mergeCell ref="A1:E1"/>
    <mergeCell ref="A12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 Water Yr Tests</vt:lpstr>
      <vt:lpstr>2024</vt:lpstr>
      <vt:lpstr>2025</vt:lpstr>
      <vt:lpstr>'2024'!Print_Area</vt:lpstr>
      <vt:lpstr>'Summary Water Yr Tests'!Print_Area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Hoem</dc:creator>
  <cp:lastModifiedBy>Nicole Hoem</cp:lastModifiedBy>
  <cp:lastPrinted>2025-07-12T20:06:28Z</cp:lastPrinted>
  <dcterms:created xsi:type="dcterms:W3CDTF">2024-07-21T20:04:00Z</dcterms:created>
  <dcterms:modified xsi:type="dcterms:W3CDTF">2026-05-14T03:12:11Z</dcterms:modified>
</cp:coreProperties>
</file>